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ПЛАНОВО-ФИНАНСОВОЕ УПРАВЛЕНИЕ\Финансовый отдел\327 УКАЗ Президента\Редакция от 31.08.2026\"/>
    </mc:Choice>
  </mc:AlternateContent>
  <bookViews>
    <workbookView xWindow="360" yWindow="15" windowWidth="20955" windowHeight="9720"/>
  </bookViews>
  <sheets>
    <sheet name="." sheetId="1" r:id="rId1"/>
  </sheets>
  <definedNames>
    <definedName name="_xlnm.Print_Area" localSheetId="0">'.'!$A$1:$M$17</definedName>
  </definedNames>
  <calcPr calcId="152511"/>
</workbook>
</file>

<file path=xl/calcChain.xml><?xml version="1.0" encoding="utf-8"?>
<calcChain xmlns="http://schemas.openxmlformats.org/spreadsheetml/2006/main">
  <c r="G13" i="1" l="1"/>
  <c r="D13" i="1"/>
  <c r="L12" i="1"/>
  <c r="F12" i="1"/>
  <c r="M12" i="1" s="1"/>
  <c r="L11" i="1"/>
  <c r="F11" i="1"/>
  <c r="M11" i="1" s="1"/>
  <c r="L10" i="1"/>
  <c r="I10" i="1"/>
  <c r="K10" i="1" s="1"/>
  <c r="F10" i="1"/>
  <c r="L9" i="1"/>
  <c r="F9" i="1"/>
  <c r="F13" i="1" s="1"/>
  <c r="L8" i="1"/>
  <c r="L13" i="1" s="1"/>
  <c r="I8" i="1"/>
  <c r="K8" i="1" s="1"/>
  <c r="F8" i="1"/>
  <c r="M10" i="1" l="1"/>
  <c r="M8" i="1"/>
  <c r="M13" i="1" s="1"/>
  <c r="K13" i="1"/>
  <c r="M9" i="1"/>
</calcChain>
</file>

<file path=xl/sharedStrings.xml><?xml version="1.0" encoding="utf-8"?>
<sst xmlns="http://schemas.openxmlformats.org/spreadsheetml/2006/main" count="43" uniqueCount="35">
  <si>
    <t>Приложение № 1                                                                                                                             к финансово-экономическому обоснованию</t>
  </si>
  <si>
    <t>Расчет потребности средств на организацию отдыха, оздоровления и занятости детей на территории Новосибирской области в связи с дополнительной численностью детей участников СВО, которые не охвачены организованными формами отдыха и оздоровления, на 2027, 2028 годы (ежегодно)</t>
  </si>
  <si>
    <t>2027, 2028 годы (ежегодно)</t>
  </si>
  <si>
    <t>Тип организации отдыха детей и их оздоровления</t>
  </si>
  <si>
    <t xml:space="preserve">Предельная стоимость 
1 календарного дня пребывания ребенка в организациях отдыха детей и их оздоровления, руб.
</t>
  </si>
  <si>
    <t>Количество календарных дней по путевке, дни</t>
  </si>
  <si>
    <t>Запланированное количество путевок на 2027, 2028 годы (ежегодно), шт.</t>
  </si>
  <si>
    <t>Стоимость, тыс. руб.</t>
  </si>
  <si>
    <t>Запланированный расход на 2027, 2028 годы (ежегодно), руб.</t>
  </si>
  <si>
    <t>Дополнительное количество путевок на детей, не охваченных отдыхом и оздоровлением, на 2027, 2028 годы (ежегодно), шт.</t>
  </si>
  <si>
    <t xml:space="preserve">Предельная стоимость 
1 календарного дня пребывания ребенка в организациях отдыха детей и их оздоровления с учетом 50 % от его стоимости, руб. *
</t>
  </si>
  <si>
    <t>Ожидаемая дополнительная потребность на детей, не охваченных отдыхом и оздоровлением, на 2027, 2028 годы (ежегодно), руб.</t>
  </si>
  <si>
    <t>Ожидаемое количество путевок на 2027, 2028 годы (ежегодно), шт.</t>
  </si>
  <si>
    <t>Ожидаемый расход на 2027, 2028 годы (ежегодно), руб.</t>
  </si>
  <si>
    <t>5 = 2 * 3</t>
  </si>
  <si>
    <t>6 = 4 * 5</t>
  </si>
  <si>
    <t>11 = 7 * 9 * 10</t>
  </si>
  <si>
    <t>12 = 4 + 7</t>
  </si>
  <si>
    <t>13 = 6 + 11</t>
  </si>
  <si>
    <t>Загородный лагерь отдыха и оздоровления сезонного действия</t>
  </si>
  <si>
    <t>7-21</t>
  </si>
  <si>
    <t>8,5-25,6</t>
  </si>
  <si>
    <t>Загородный лагерь отдыха и оздоровления круглогодичного действия</t>
  </si>
  <si>
    <t>9-27</t>
  </si>
  <si>
    <t>-</t>
  </si>
  <si>
    <t>Загородный лагерь отдыха и оздоровления круглогодичного действия (санаторная смена)</t>
  </si>
  <si>
    <t>21</t>
  </si>
  <si>
    <t>Детские лагеря палаточного типа</t>
  </si>
  <si>
    <t>10-14</t>
  </si>
  <si>
    <t>11,1-15,6</t>
  </si>
  <si>
    <t>Санаторно-курортная организация</t>
  </si>
  <si>
    <t>14</t>
  </si>
  <si>
    <t>Итого:</t>
  </si>
  <si>
    <t>* Детям лиц, названных в подпунктах «а» - «в» пункта 1 Указа Президента Российской Федерации от 15 мая 2026 года № 327 «О единых базовых мерах поддержки лиц, принимающих (принимавших) участие в специальной военной операции, и других категорий лиц в субъектах Российской Федерации», а именно детям, не достигшим 18 лет, в том числе которые рождены после гибели (смерти) лиц, и в отношении которых отцовство установлено в соответствии с пунктом 2 статьи 48 Семейного кодекса Российской Федерации, а также детям, находящимся на иждивении указанных лиц либо находившихся на иждивении этих лиц на дату их гибели (смерти),  в первоочередном порядке однократно в течение года (до конца года, следующего за годом завершения специальной военной операции) предоставляются путевки в организации отдыха детей и их оздоровления, расположенные на территории Новосибирской области, на льготных условиях, с оплатой 50 % стоимости путевки за счет средств областного бюджета Новосибирской области.</t>
  </si>
  <si>
    <t xml:space="preserve">** В целях определения дополнительной потребности в финансировании для организации отдыха и оздоровления новых категорий детей участников СВО учтена стоимость путевок, приобретаемых министерством труда и социального развития Новосибирской области в организациях отдыха детей и их оздоровления сезонного действия, а так же в организациях отдыха детей и их оздоровления (санаторная смена), так как потребность в отдыхе и оздоровлении детей указанной категории возникает преимущественно в летний период, в который функционируют организации сезонного действия, а организациями круглогодичного действия проводятся санаторные смены.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</si>
</sst>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_р_."/>
    <numFmt numFmtId="166" formatCode="#,##0.00_р_."/>
  </numFmts>
  <fonts count="15" x14ac:knownFonts="1">
    <font>
      <sz val="11"/>
      <color theme="1"/>
      <name val="Calibri"/>
    </font>
    <font>
      <sz val="11"/>
      <color indexed="2"/>
      <name val="Calibri"/>
    </font>
    <font>
      <sz val="14"/>
      <color theme="1"/>
      <name val="Times New Roman"/>
    </font>
    <font>
      <sz val="12"/>
      <name val="Times New Roman"/>
    </font>
    <font>
      <sz val="11"/>
      <color indexed="2"/>
      <name val="Times New Roman"/>
    </font>
    <font>
      <b/>
      <sz val="14"/>
      <color theme="1"/>
      <name val="Times New Roman"/>
    </font>
    <font>
      <sz val="14"/>
      <color indexed="2"/>
      <name val="Times New Roman"/>
    </font>
    <font>
      <b/>
      <sz val="11"/>
      <color theme="1"/>
      <name val="Calibri"/>
    </font>
    <font>
      <sz val="14"/>
      <name val="Times New Roman"/>
    </font>
    <font>
      <sz val="11"/>
      <color theme="1"/>
      <name val="Times New Roman"/>
    </font>
    <font>
      <sz val="11"/>
      <name val="Times New Roman"/>
    </font>
    <font>
      <sz val="11"/>
      <name val="Calibri"/>
    </font>
    <font>
      <b/>
      <sz val="11"/>
      <name val="Calibri"/>
    </font>
    <font>
      <b/>
      <sz val="14"/>
      <name val="Times New Roman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26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4" fillId="0" borderId="0" xfId="0" applyFont="1" applyAlignment="1">
      <alignment horizontal="right"/>
    </xf>
    <xf numFmtId="0" fontId="2" fillId="0" borderId="0" xfId="0" applyFont="1"/>
    <xf numFmtId="0" fontId="2" fillId="2" borderId="0" xfId="0" applyFont="1" applyFill="1"/>
    <xf numFmtId="0" fontId="6" fillId="0" borderId="0" xfId="0" applyFont="1"/>
    <xf numFmtId="0" fontId="7" fillId="0" borderId="0" xfId="0" applyFont="1"/>
    <xf numFmtId="0" fontId="7" fillId="2" borderId="0" xfId="0" applyFont="1" applyFill="1"/>
    <xf numFmtId="0" fontId="0" fillId="3" borderId="0" xfId="0" applyFill="1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1" fillId="2" borderId="0" xfId="0" applyFont="1" applyFill="1"/>
    <xf numFmtId="0" fontId="8" fillId="2" borderId="9" xfId="0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164" fontId="8" fillId="2" borderId="10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" fontId="12" fillId="2" borderId="0" xfId="0" applyNumberFormat="1" applyFont="1" applyFill="1"/>
    <xf numFmtId="164" fontId="11" fillId="2" borderId="0" xfId="0" applyNumberFormat="1" applyFont="1" applyFill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7"/>
  <sheetViews>
    <sheetView tabSelected="1" zoomScale="70" workbookViewId="0">
      <selection activeCell="Q8" sqref="Q8"/>
    </sheetView>
  </sheetViews>
  <sheetFormatPr defaultColWidth="8.7109375" defaultRowHeight="18.75" x14ac:dyDescent="0.25"/>
  <cols>
    <col min="1" max="1" width="29.5703125" customWidth="1"/>
    <col min="2" max="2" width="24.28515625" style="1" customWidth="1"/>
    <col min="3" max="3" width="18.5703125" style="1" customWidth="1"/>
    <col min="4" max="4" width="22.85546875" style="1" customWidth="1"/>
    <col min="5" max="5" width="17.42578125" style="1" customWidth="1"/>
    <col min="6" max="6" width="24.42578125" style="1" customWidth="1"/>
    <col min="7" max="7" width="25" style="2" customWidth="1"/>
    <col min="8" max="9" width="24.7109375" style="2" customWidth="1"/>
    <col min="10" max="10" width="21.42578125" style="2" customWidth="1"/>
    <col min="11" max="11" width="23" style="2" customWidth="1"/>
    <col min="12" max="12" width="23" style="3" customWidth="1"/>
    <col min="13" max="13" width="21.140625" style="3" customWidth="1"/>
    <col min="14" max="14" width="8.7109375" style="4"/>
  </cols>
  <sheetData>
    <row r="1" spans="1:14" ht="32.25" customHeight="1" x14ac:dyDescent="0.25">
      <c r="D1" s="59"/>
      <c r="E1" s="59"/>
      <c r="F1" s="59"/>
      <c r="K1" s="66" t="s">
        <v>0</v>
      </c>
      <c r="L1" s="66"/>
      <c r="M1" s="66"/>
    </row>
    <row r="2" spans="1:14" ht="36" customHeight="1" x14ac:dyDescent="0.25">
      <c r="F2" s="5"/>
      <c r="K2" s="66"/>
      <c r="L2" s="66"/>
      <c r="M2" s="66"/>
    </row>
    <row r="3" spans="1:14" s="6" customFormat="1" ht="60" customHeight="1" x14ac:dyDescent="0.3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1"/>
      <c r="M3" s="61"/>
      <c r="N3" s="7"/>
    </row>
    <row r="4" spans="1:14" s="6" customFormat="1" x14ac:dyDescent="0.3">
      <c r="B4" s="8"/>
      <c r="C4" s="8"/>
      <c r="D4" s="8"/>
      <c r="E4" s="8"/>
      <c r="F4" s="8"/>
      <c r="G4" s="2"/>
      <c r="H4" s="2"/>
      <c r="I4" s="2"/>
      <c r="J4" s="2"/>
      <c r="K4" s="2"/>
      <c r="L4" s="3"/>
      <c r="M4" s="3"/>
      <c r="N4" s="7"/>
    </row>
    <row r="5" spans="1:14" s="9" customFormat="1" ht="18.75" customHeight="1" x14ac:dyDescent="0.3">
      <c r="A5" s="62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3"/>
      <c r="M5" s="63"/>
      <c r="N5" s="10"/>
    </row>
    <row r="6" spans="1:14" s="11" customFormat="1" ht="185.25" customHeight="1" x14ac:dyDescent="0.25">
      <c r="A6" s="12" t="s">
        <v>3</v>
      </c>
      <c r="B6" s="13" t="s">
        <v>4</v>
      </c>
      <c r="C6" s="14" t="s">
        <v>5</v>
      </c>
      <c r="D6" s="12" t="s">
        <v>6</v>
      </c>
      <c r="E6" s="12" t="s">
        <v>7</v>
      </c>
      <c r="F6" s="12" t="s">
        <v>8</v>
      </c>
      <c r="G6" s="15" t="s">
        <v>9</v>
      </c>
      <c r="H6" s="13" t="s">
        <v>4</v>
      </c>
      <c r="I6" s="13" t="s">
        <v>10</v>
      </c>
      <c r="J6" s="14" t="s">
        <v>5</v>
      </c>
      <c r="K6" s="15" t="s">
        <v>11</v>
      </c>
      <c r="L6" s="16" t="s">
        <v>12</v>
      </c>
      <c r="M6" s="16" t="s">
        <v>13</v>
      </c>
      <c r="N6" s="4"/>
    </row>
    <row r="7" spans="1:14" s="11" customFormat="1" ht="18" customHeight="1" x14ac:dyDescent="0.25">
      <c r="A7" s="17">
        <v>1</v>
      </c>
      <c r="B7" s="18">
        <v>2</v>
      </c>
      <c r="C7" s="18">
        <v>3</v>
      </c>
      <c r="D7" s="18">
        <v>4</v>
      </c>
      <c r="E7" s="19" t="s">
        <v>14</v>
      </c>
      <c r="F7" s="20" t="s">
        <v>15</v>
      </c>
      <c r="G7" s="21">
        <v>7</v>
      </c>
      <c r="H7" s="22">
        <v>8</v>
      </c>
      <c r="I7" s="23">
        <v>9</v>
      </c>
      <c r="J7" s="23">
        <v>10</v>
      </c>
      <c r="K7" s="24" t="s">
        <v>16</v>
      </c>
      <c r="L7" s="25" t="s">
        <v>17</v>
      </c>
      <c r="M7" s="26" t="s">
        <v>18</v>
      </c>
      <c r="N7" s="4"/>
    </row>
    <row r="8" spans="1:14" s="27" customFormat="1" ht="63.75" customHeight="1" x14ac:dyDescent="0.25">
      <c r="A8" s="28" t="s">
        <v>19</v>
      </c>
      <c r="B8" s="29">
        <v>1217.8</v>
      </c>
      <c r="C8" s="30" t="s">
        <v>20</v>
      </c>
      <c r="D8" s="31">
        <v>5691</v>
      </c>
      <c r="E8" s="32" t="s">
        <v>21</v>
      </c>
      <c r="F8" s="33">
        <f>97585.9*1000</f>
        <v>97585900</v>
      </c>
      <c r="G8" s="34">
        <v>700</v>
      </c>
      <c r="H8" s="35">
        <v>1217.8</v>
      </c>
      <c r="I8" s="36">
        <f>H8/2</f>
        <v>608.9</v>
      </c>
      <c r="J8" s="31">
        <v>21</v>
      </c>
      <c r="K8" s="37">
        <f>G8*I8*J8</f>
        <v>8950830</v>
      </c>
      <c r="L8" s="38">
        <f t="shared" ref="L8:L9" si="0">D8+G8</f>
        <v>6391</v>
      </c>
      <c r="M8" s="39">
        <f t="shared" ref="M8:M9" si="1">F8+K8</f>
        <v>106536730</v>
      </c>
    </row>
    <row r="9" spans="1:14" s="27" customFormat="1" ht="78.75" customHeight="1" x14ac:dyDescent="0.25">
      <c r="A9" s="28" t="s">
        <v>22</v>
      </c>
      <c r="B9" s="29">
        <v>1286.4000000000001</v>
      </c>
      <c r="C9" s="40" t="s">
        <v>20</v>
      </c>
      <c r="D9" s="31">
        <v>7079</v>
      </c>
      <c r="E9" s="30" t="s">
        <v>23</v>
      </c>
      <c r="F9" s="33">
        <f>141048.4*1000</f>
        <v>141048400</v>
      </c>
      <c r="G9" s="34">
        <v>0</v>
      </c>
      <c r="H9" s="35">
        <v>1286.4000000000001</v>
      </c>
      <c r="I9" s="41" t="s">
        <v>24</v>
      </c>
      <c r="J9" s="41" t="s">
        <v>24</v>
      </c>
      <c r="K9" s="37"/>
      <c r="L9" s="38">
        <f t="shared" si="0"/>
        <v>7079</v>
      </c>
      <c r="M9" s="39">
        <f t="shared" si="1"/>
        <v>141048400</v>
      </c>
    </row>
    <row r="10" spans="1:14" s="27" customFormat="1" ht="102.75" customHeight="1" x14ac:dyDescent="0.25">
      <c r="A10" s="28" t="s">
        <v>25</v>
      </c>
      <c r="B10" s="29">
        <v>1697.9</v>
      </c>
      <c r="C10" s="30" t="s">
        <v>26</v>
      </c>
      <c r="D10" s="42">
        <v>6354</v>
      </c>
      <c r="E10" s="32">
        <v>35.700000000000003</v>
      </c>
      <c r="F10" s="33">
        <f>D10*E10*1000</f>
        <v>226837800.00000003</v>
      </c>
      <c r="G10" s="34">
        <v>699</v>
      </c>
      <c r="H10" s="35">
        <v>1697.9</v>
      </c>
      <c r="I10" s="36">
        <f>H10/2</f>
        <v>848.95</v>
      </c>
      <c r="J10" s="31">
        <v>21</v>
      </c>
      <c r="K10" s="37">
        <f>G10*I10*J10</f>
        <v>12461737.050000001</v>
      </c>
      <c r="L10" s="38">
        <f t="shared" ref="L10:L12" si="2">D10+G10</f>
        <v>7053</v>
      </c>
      <c r="M10" s="39">
        <f t="shared" ref="M10:M12" si="3">F10+K10</f>
        <v>239299537.05000004</v>
      </c>
    </row>
    <row r="11" spans="1:14" s="27" customFormat="1" ht="78" customHeight="1" x14ac:dyDescent="0.25">
      <c r="A11" s="28" t="s">
        <v>27</v>
      </c>
      <c r="B11" s="29">
        <v>1114.2</v>
      </c>
      <c r="C11" s="40" t="s">
        <v>28</v>
      </c>
      <c r="D11" s="31">
        <v>684</v>
      </c>
      <c r="E11" s="32" t="s">
        <v>29</v>
      </c>
      <c r="F11" s="33">
        <f>6862.3*1000</f>
        <v>6862300</v>
      </c>
      <c r="G11" s="34">
        <v>0</v>
      </c>
      <c r="H11" s="35">
        <v>1114.2</v>
      </c>
      <c r="I11" s="41" t="s">
        <v>24</v>
      </c>
      <c r="J11" s="41" t="s">
        <v>24</v>
      </c>
      <c r="K11" s="37"/>
      <c r="L11" s="38">
        <f t="shared" si="2"/>
        <v>684</v>
      </c>
      <c r="M11" s="39">
        <f t="shared" si="3"/>
        <v>6862300</v>
      </c>
    </row>
    <row r="12" spans="1:14" s="27" customFormat="1" ht="78" customHeight="1" x14ac:dyDescent="0.25">
      <c r="A12" s="28" t="s">
        <v>30</v>
      </c>
      <c r="B12" s="29">
        <v>1808</v>
      </c>
      <c r="C12" s="30" t="s">
        <v>31</v>
      </c>
      <c r="D12" s="42">
        <v>18</v>
      </c>
      <c r="E12" s="32">
        <v>25.3</v>
      </c>
      <c r="F12" s="33">
        <f>D12*E12*1000</f>
        <v>455400.00000000006</v>
      </c>
      <c r="G12" s="34">
        <v>0</v>
      </c>
      <c r="H12" s="43">
        <v>1808</v>
      </c>
      <c r="I12" s="41" t="s">
        <v>24</v>
      </c>
      <c r="J12" s="41" t="s">
        <v>24</v>
      </c>
      <c r="K12" s="36"/>
      <c r="L12" s="38">
        <f t="shared" si="2"/>
        <v>18</v>
      </c>
      <c r="M12" s="39">
        <f t="shared" si="3"/>
        <v>455400.00000000006</v>
      </c>
    </row>
    <row r="13" spans="1:14" s="44" customFormat="1" ht="20.25" customHeight="1" x14ac:dyDescent="0.25">
      <c r="A13" s="45" t="s">
        <v>32</v>
      </c>
      <c r="B13" s="46"/>
      <c r="C13" s="47"/>
      <c r="D13" s="47">
        <f>SUM(D8:D12)</f>
        <v>19826</v>
      </c>
      <c r="E13" s="46"/>
      <c r="F13" s="48">
        <f>SUM(F8:F12)</f>
        <v>472789800</v>
      </c>
      <c r="G13" s="49">
        <f>SUM(G8:G12)</f>
        <v>1399</v>
      </c>
      <c r="H13" s="50"/>
      <c r="I13" s="46"/>
      <c r="J13" s="51"/>
      <c r="K13" s="52">
        <f>SUM(K8:K12)</f>
        <v>21412567.050000001</v>
      </c>
      <c r="L13" s="53">
        <f>SUM(L8:L12)</f>
        <v>21225</v>
      </c>
      <c r="M13" s="54">
        <f>SUM(M8:M12)</f>
        <v>494202367.05000007</v>
      </c>
    </row>
    <row r="14" spans="1:14" s="27" customFormat="1" x14ac:dyDescent="0.25">
      <c r="F14" s="55"/>
      <c r="G14" s="56"/>
      <c r="H14" s="56"/>
      <c r="I14" s="56"/>
      <c r="J14" s="56"/>
      <c r="K14" s="56"/>
      <c r="L14" s="56"/>
      <c r="M14" s="56"/>
    </row>
    <row r="15" spans="1:14" s="27" customFormat="1" ht="15" x14ac:dyDescent="0.25">
      <c r="D15" s="57"/>
      <c r="F15" s="58"/>
    </row>
    <row r="16" spans="1:14" ht="109.5" customHeight="1" x14ac:dyDescent="0.25">
      <c r="A16" s="64" t="s">
        <v>33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5"/>
    </row>
    <row r="17" spans="1:13" ht="70.5" customHeight="1" x14ac:dyDescent="0.25">
      <c r="A17" s="64" t="s">
        <v>34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</row>
  </sheetData>
  <mergeCells count="6">
    <mergeCell ref="A17:M17"/>
    <mergeCell ref="K1:M2"/>
    <mergeCell ref="D1:F1"/>
    <mergeCell ref="A3:M3"/>
    <mergeCell ref="A5:M5"/>
    <mergeCell ref="A16:M16"/>
  </mergeCells>
  <printOptions horizontalCentered="1"/>
  <pageMargins left="0.19685039370078741" right="0.19685039370078741" top="0.39370078740157483" bottom="0.74803149606299213" header="0.51181102362204722" footer="0.51181102362204722"/>
  <pageSetup paperSize="9" scale="47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.</vt:lpstr>
      <vt:lpstr>'.'!Область_печати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Лебединская Светлана Сергеевна</dc:creator>
  <dc:description/>
  <cp:lastModifiedBy>Медведев Алексей Викторович</cp:lastModifiedBy>
  <cp:revision>15</cp:revision>
  <cp:lastPrinted>2026-09-01T01:52:12Z</cp:lastPrinted>
  <dcterms:created xsi:type="dcterms:W3CDTF">2021-11-15T09:21:28Z</dcterms:created>
  <dcterms:modified xsi:type="dcterms:W3CDTF">2026-09-01T01:52:23Z</dcterms:modified>
  <dc:language>ru-RU</dc:language>
</cp:coreProperties>
</file>